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-105" yWindow="-105" windowWidth="23250" windowHeight="12570" tabRatio="771"/>
  </bookViews>
  <sheets>
    <sheet name="Лист1" sheetId="9" r:id="rId1"/>
  </sheets>
  <calcPr calcId="162913" refMode="R1C1"/>
</workbook>
</file>

<file path=xl/calcChain.xml><?xml version="1.0" encoding="utf-8"?>
<calcChain xmlns="http://schemas.openxmlformats.org/spreadsheetml/2006/main">
  <c r="I23" i="9" l="1"/>
  <c r="I24" i="9"/>
  <c r="F20" i="9" l="1"/>
  <c r="E20" i="9"/>
  <c r="I20" i="9" s="1"/>
  <c r="F29" i="9"/>
  <c r="I28" i="9"/>
  <c r="G29" i="9"/>
  <c r="H29" i="9"/>
  <c r="H30" i="9" l="1"/>
  <c r="H32" i="9" s="1"/>
  <c r="H33" i="9" s="1"/>
  <c r="H34" i="9" s="1"/>
  <c r="H36" i="9" l="1"/>
  <c r="I27" i="9"/>
  <c r="I26" i="9" l="1"/>
  <c r="I25" i="9" l="1"/>
  <c r="H37" i="9" l="1"/>
  <c r="H38" i="9" s="1"/>
  <c r="G30" i="9" l="1"/>
  <c r="G32" i="9" s="1"/>
  <c r="G33" i="9" s="1"/>
  <c r="G34" i="9" s="1"/>
  <c r="E30" i="9"/>
  <c r="G36" i="9" l="1"/>
  <c r="G37" i="9" s="1"/>
  <c r="G38" i="9" s="1"/>
  <c r="E32" i="9"/>
  <c r="I19" i="9"/>
  <c r="I18" i="9"/>
  <c r="I17" i="9"/>
  <c r="I16" i="9"/>
  <c r="I15" i="9"/>
  <c r="I14" i="9"/>
  <c r="E33" i="9" l="1"/>
  <c r="E34" i="9" l="1"/>
  <c r="E36" i="9" s="1"/>
  <c r="E37" i="9" l="1"/>
  <c r="E38" i="9" l="1"/>
  <c r="I29" i="9"/>
  <c r="F30" i="9"/>
  <c r="F32" i="9" s="1"/>
  <c r="F33" i="9" l="1"/>
  <c r="I32" i="9"/>
  <c r="I30" i="9"/>
  <c r="I33" i="9" l="1"/>
  <c r="F34" i="9"/>
  <c r="I34" i="9" l="1"/>
  <c r="F36" i="9"/>
  <c r="I36" i="9" l="1"/>
  <c r="F37" i="9"/>
  <c r="I37" i="9" l="1"/>
  <c r="F38" i="9"/>
  <c r="I38" i="9" s="1"/>
</calcChain>
</file>

<file path=xl/comments1.xml><?xml version="1.0" encoding="utf-8"?>
<comments xmlns="http://schemas.openxmlformats.org/spreadsheetml/2006/main">
  <authors>
    <author>Сергей</author>
    <author>nsavkin</author>
    <author>TPokrovskaya</author>
    <author>Alex</author>
  </authors>
  <commentList>
    <comment ref="E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sharedStrings.xml><?xml version="1.0" encoding="utf-8"?>
<sst xmlns="http://schemas.openxmlformats.org/spreadsheetml/2006/main" count="75" uniqueCount="56">
  <si>
    <t>(наименование стройки)</t>
  </si>
  <si>
    <t>№ пп</t>
  </si>
  <si>
    <t>монтажных работ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</si>
  <si>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</si>
  <si>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</si>
  <si>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</si>
  <si>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</si>
  <si>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</si>
  <si>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</si>
  <si>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Создание каналов передачи сигналов противоаварийной автоматики_x000D_
на ПС 110 Центральная, ПС 110 кВ Ивановка и ПС 110 кВ Волково, с разработкой ПСД</t>
  </si>
  <si>
    <t>Сметная стоимость, руб.</t>
  </si>
  <si>
    <t>Глава 2. Основные объекты строительства</t>
  </si>
  <si>
    <t>02-02-01</t>
  </si>
  <si>
    <t>ПА ПС Центральная</t>
  </si>
  <si>
    <t>02-02-02</t>
  </si>
  <si>
    <t>ПА ПС Ивановка</t>
  </si>
  <si>
    <t>02-02-03</t>
  </si>
  <si>
    <t>ПА ПС Волково</t>
  </si>
  <si>
    <t>02-02-04</t>
  </si>
  <si>
    <t>СС ПС Центральная</t>
  </si>
  <si>
    <t>02-02-05</t>
  </si>
  <si>
    <t>СС ПС Ивановка</t>
  </si>
  <si>
    <t>02-02-06</t>
  </si>
  <si>
    <t>СС ПС Волково</t>
  </si>
  <si>
    <t/>
  </si>
  <si>
    <t>Итого по Главе 2. "Основные объекты строительства"</t>
  </si>
  <si>
    <t>Глава 9. Прочие работы и затраты</t>
  </si>
  <si>
    <t>09-01-01</t>
  </si>
  <si>
    <t>09-01-04</t>
  </si>
  <si>
    <t>СС ПС Цетнральная</t>
  </si>
  <si>
    <t>09-01-05</t>
  </si>
  <si>
    <t>09-01-06</t>
  </si>
  <si>
    <t>Итого по Главе 9. "Прочие работы и затраты"</t>
  </si>
  <si>
    <t>Итого по Главам 1-9</t>
  </si>
  <si>
    <t>Непредвиденные затраты</t>
  </si>
  <si>
    <t>Методика 421/пр. от 04.08.2020 г. п.179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</si>
  <si>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</si>
  <si>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</si>
  <si>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</si>
  <si>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3 августа 2018 г.</t>
  </si>
  <si>
    <t>НДС - 20%</t>
  </si>
  <si>
    <t>Итого "Налоги и обязательные платежи"</t>
  </si>
  <si>
    <t>Итого по сводному расчету</t>
  </si>
  <si>
    <t>СВОДНЫЙ СМЕТНЫЙ РАСЧЕТ СТОИМОСТИ СТРОИТЕЛЬСТВА № ССРСС-1</t>
  </si>
  <si>
    <t>ПНР</t>
  </si>
  <si>
    <t>09-01-03</t>
  </si>
  <si>
    <t>Непредвиденные затраты для объектов производственного назначения - 1,5%</t>
  </si>
  <si>
    <t>7</t>
  </si>
  <si>
    <t>8</t>
  </si>
  <si>
    <t>9</t>
  </si>
  <si>
    <t>10</t>
  </si>
  <si>
    <t>11</t>
  </si>
  <si>
    <t>12</t>
  </si>
  <si>
    <t>13</t>
  </si>
  <si>
    <t>14</t>
  </si>
  <si>
    <t>Составлен(а) в базисном (текущем) уровне цен  4 кв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</si>
</sst>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</cellStyleXfs>
  <cellXfs count="38">
    <xf numFmtId="0" fontId="0" fillId="0" borderId="0" xfId="0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8" fillId="0" borderId="0" xfId="23" applyFont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5" fillId="0" borderId="7" xfId="22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0" fillId="2" borderId="0" xfId="0" applyFill="1" applyBorder="1"/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0" fontId="0" fillId="2" borderId="0" xfId="0" applyFill="1"/>
    <xf numFmtId="3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3" fontId="5" fillId="0" borderId="0" xfId="0" applyNumberFormat="1" applyFont="1"/>
    <xf numFmtId="3" fontId="0" fillId="0" borderId="0" xfId="0" applyNumberFormat="1"/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5" fillId="0" borderId="0" xfId="23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23" applyNumberFormat="1" applyFont="1" applyBorder="1">
      <alignment horizontal="center"/>
    </xf>
    <xf numFmtId="49" fontId="5" fillId="0" borderId="5" xfId="23" applyNumberFormat="1" applyFont="1" applyBorder="1">
      <alignment horizontal="center"/>
    </xf>
    <xf numFmtId="49" fontId="5" fillId="0" borderId="6" xfId="23" applyNumberFormat="1" applyFont="1" applyBorder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23" applyFont="1" applyBorder="1" applyAlignment="1">
      <alignment horizont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0"/>
  <sheetViews>
    <sheetView tabSelected="1" topLeftCell="B22" workbookViewId="0">
      <selection activeCell="B41" sqref="A41:XFD51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4.28515625" customWidth="1"/>
  </cols>
  <sheetData>
    <row r="1" spans="1:9" x14ac:dyDescent="0.2">
      <c r="B1" s="1"/>
      <c r="C1" s="3"/>
      <c r="D1" s="4"/>
      <c r="E1" s="5"/>
      <c r="F1" s="5"/>
      <c r="G1" s="5"/>
      <c r="H1" s="5"/>
      <c r="I1" s="2"/>
    </row>
    <row r="2" spans="1:9" x14ac:dyDescent="0.2">
      <c r="B2" s="1"/>
      <c r="C2" s="3"/>
      <c r="D2" s="4"/>
      <c r="E2" s="6" t="s">
        <v>43</v>
      </c>
      <c r="F2" s="5"/>
      <c r="G2" s="5"/>
      <c r="H2" s="2"/>
      <c r="I2" s="2"/>
    </row>
    <row r="3" spans="1:9" ht="27.75" customHeight="1" x14ac:dyDescent="0.2">
      <c r="B3" s="1"/>
      <c r="C3" s="3"/>
      <c r="D3" s="37" t="s">
        <v>9</v>
      </c>
      <c r="E3" s="37"/>
      <c r="F3" s="37"/>
      <c r="G3" s="37"/>
      <c r="H3" s="37"/>
      <c r="I3" s="2"/>
    </row>
    <row r="4" spans="1:9" x14ac:dyDescent="0.2">
      <c r="B4" s="1"/>
      <c r="C4" s="3"/>
      <c r="D4" s="36" t="s">
        <v>0</v>
      </c>
      <c r="E4" s="36"/>
      <c r="F4" s="36"/>
      <c r="G4" s="36"/>
      <c r="H4" s="36"/>
      <c r="I4" s="2"/>
    </row>
    <row r="5" spans="1:9" x14ac:dyDescent="0.2">
      <c r="B5" s="1"/>
      <c r="C5" s="3"/>
      <c r="D5" s="4"/>
      <c r="E5" s="5"/>
      <c r="F5" s="5"/>
      <c r="G5" s="5"/>
      <c r="H5" s="5"/>
      <c r="I5" s="2"/>
    </row>
    <row r="6" spans="1:9" x14ac:dyDescent="0.2">
      <c r="B6" s="1"/>
      <c r="C6" s="27" t="s">
        <v>55</v>
      </c>
      <c r="D6" s="27"/>
      <c r="E6" s="27"/>
      <c r="F6" s="27"/>
      <c r="G6" s="27"/>
      <c r="H6" s="27"/>
      <c r="I6" s="27"/>
    </row>
    <row r="7" spans="1:9" x14ac:dyDescent="0.2">
      <c r="B7" s="1"/>
      <c r="C7" s="3"/>
      <c r="D7" s="4"/>
      <c r="E7" s="2"/>
      <c r="F7" s="2"/>
      <c r="G7" s="2"/>
      <c r="H7" s="2"/>
      <c r="I7" s="2"/>
    </row>
    <row r="8" spans="1:9" ht="12.75" customHeight="1" x14ac:dyDescent="0.2">
      <c r="B8" s="28" t="s">
        <v>1</v>
      </c>
      <c r="C8" s="29" t="s">
        <v>3</v>
      </c>
      <c r="D8" s="28" t="s">
        <v>4</v>
      </c>
      <c r="E8" s="30" t="s">
        <v>10</v>
      </c>
      <c r="F8" s="31"/>
      <c r="G8" s="31"/>
      <c r="H8" s="31"/>
      <c r="I8" s="32"/>
    </row>
    <row r="9" spans="1:9" ht="27.75" customHeight="1" x14ac:dyDescent="0.2">
      <c r="B9" s="28"/>
      <c r="C9" s="29"/>
      <c r="D9" s="28"/>
      <c r="E9" s="28" t="s">
        <v>5</v>
      </c>
      <c r="F9" s="28" t="s">
        <v>2</v>
      </c>
      <c r="G9" s="28" t="s">
        <v>6</v>
      </c>
      <c r="H9" s="28" t="s">
        <v>7</v>
      </c>
      <c r="I9" s="33" t="s">
        <v>8</v>
      </c>
    </row>
    <row r="10" spans="1:9" ht="27.75" customHeight="1" x14ac:dyDescent="0.2">
      <c r="B10" s="28"/>
      <c r="C10" s="29"/>
      <c r="D10" s="28"/>
      <c r="E10" s="28"/>
      <c r="F10" s="28"/>
      <c r="G10" s="28"/>
      <c r="H10" s="28"/>
      <c r="I10" s="34"/>
    </row>
    <row r="11" spans="1:9" ht="27.75" customHeight="1" x14ac:dyDescent="0.2">
      <c r="B11" s="28"/>
      <c r="C11" s="29"/>
      <c r="D11" s="28"/>
      <c r="E11" s="28"/>
      <c r="F11" s="28"/>
      <c r="G11" s="28"/>
      <c r="H11" s="28"/>
      <c r="I11" s="35"/>
    </row>
    <row r="12" spans="1:9" x14ac:dyDescent="0.2"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</row>
    <row r="13" spans="1:9" ht="18.399999999999999" customHeight="1" x14ac:dyDescent="0.2">
      <c r="A13" s="10"/>
      <c r="B13" s="25" t="s">
        <v>11</v>
      </c>
      <c r="C13" s="26"/>
      <c r="D13" s="26"/>
      <c r="E13" s="26"/>
      <c r="F13" s="26"/>
      <c r="G13" s="26"/>
      <c r="H13" s="26"/>
      <c r="I13" s="26"/>
    </row>
    <row r="14" spans="1:9" s="19" customFormat="1" x14ac:dyDescent="0.2">
      <c r="A14" s="15"/>
      <c r="B14" s="16">
        <v>1</v>
      </c>
      <c r="C14" s="17" t="s">
        <v>12</v>
      </c>
      <c r="D14" s="17" t="s">
        <v>13</v>
      </c>
      <c r="E14" s="18">
        <v>4673</v>
      </c>
      <c r="F14" s="18">
        <v>8172</v>
      </c>
      <c r="G14" s="18"/>
      <c r="H14" s="18"/>
      <c r="I14" s="18">
        <f t="shared" ref="I14:I19" si="0">E14+F14+G14+H14</f>
        <v>12845</v>
      </c>
    </row>
    <row r="15" spans="1:9" s="19" customFormat="1" x14ac:dyDescent="0.2">
      <c r="A15" s="15"/>
      <c r="B15" s="16">
        <v>2</v>
      </c>
      <c r="C15" s="17" t="s">
        <v>14</v>
      </c>
      <c r="D15" s="17" t="s">
        <v>15</v>
      </c>
      <c r="E15" s="18">
        <v>15204</v>
      </c>
      <c r="F15" s="18">
        <v>33326</v>
      </c>
      <c r="G15" s="18"/>
      <c r="H15" s="18"/>
      <c r="I15" s="18">
        <f t="shared" si="0"/>
        <v>48530</v>
      </c>
    </row>
    <row r="16" spans="1:9" s="19" customFormat="1" x14ac:dyDescent="0.2">
      <c r="A16" s="15"/>
      <c r="B16" s="16">
        <v>3</v>
      </c>
      <c r="C16" s="17" t="s">
        <v>16</v>
      </c>
      <c r="D16" s="17" t="s">
        <v>17</v>
      </c>
      <c r="E16" s="18">
        <v>20646</v>
      </c>
      <c r="F16" s="18">
        <v>41003</v>
      </c>
      <c r="G16" s="18"/>
      <c r="H16" s="18"/>
      <c r="I16" s="18">
        <f t="shared" si="0"/>
        <v>61649</v>
      </c>
    </row>
    <row r="17" spans="1:10" s="19" customFormat="1" x14ac:dyDescent="0.2">
      <c r="A17" s="15"/>
      <c r="B17" s="16">
        <v>4</v>
      </c>
      <c r="C17" s="17" t="s">
        <v>18</v>
      </c>
      <c r="D17" s="17" t="s">
        <v>19</v>
      </c>
      <c r="E17" s="18">
        <v>10217</v>
      </c>
      <c r="F17" s="18">
        <v>36466</v>
      </c>
      <c r="G17" s="18"/>
      <c r="H17" s="18"/>
      <c r="I17" s="18">
        <f t="shared" si="0"/>
        <v>46683</v>
      </c>
    </row>
    <row r="18" spans="1:10" s="19" customFormat="1" x14ac:dyDescent="0.2">
      <c r="A18" s="15"/>
      <c r="B18" s="16">
        <v>5</v>
      </c>
      <c r="C18" s="17" t="s">
        <v>20</v>
      </c>
      <c r="D18" s="17" t="s">
        <v>21</v>
      </c>
      <c r="E18" s="18">
        <v>8226</v>
      </c>
      <c r="F18" s="18">
        <v>24965</v>
      </c>
      <c r="G18" s="18"/>
      <c r="H18" s="18"/>
      <c r="I18" s="18">
        <f t="shared" si="0"/>
        <v>33191</v>
      </c>
    </row>
    <row r="19" spans="1:10" s="19" customFormat="1" x14ac:dyDescent="0.2">
      <c r="A19" s="15"/>
      <c r="B19" s="16">
        <v>6</v>
      </c>
      <c r="C19" s="17" t="s">
        <v>22</v>
      </c>
      <c r="D19" s="17" t="s">
        <v>23</v>
      </c>
      <c r="E19" s="18">
        <v>16451</v>
      </c>
      <c r="F19" s="18">
        <v>51534</v>
      </c>
      <c r="G19" s="18"/>
      <c r="H19" s="18"/>
      <c r="I19" s="18">
        <f t="shared" si="0"/>
        <v>67985</v>
      </c>
    </row>
    <row r="20" spans="1:10" s="19" customFormat="1" ht="22.5" x14ac:dyDescent="0.2">
      <c r="A20" s="15"/>
      <c r="B20" s="16" t="s">
        <v>24</v>
      </c>
      <c r="C20" s="17" t="s">
        <v>24</v>
      </c>
      <c r="D20" s="17" t="s">
        <v>25</v>
      </c>
      <c r="E20" s="18">
        <f>SUM(E14:E19)</f>
        <v>75417</v>
      </c>
      <c r="F20" s="18">
        <f>SUM(F14:F19)</f>
        <v>195466</v>
      </c>
      <c r="G20" s="18"/>
      <c r="H20" s="18"/>
      <c r="I20" s="18">
        <f>E20+F20+G20+H20</f>
        <v>270883</v>
      </c>
    </row>
    <row r="21" spans="1:10" ht="18.399999999999999" customHeight="1" x14ac:dyDescent="0.2">
      <c r="A21" s="10"/>
      <c r="B21" s="25" t="s">
        <v>26</v>
      </c>
      <c r="C21" s="26"/>
      <c r="D21" s="26"/>
      <c r="E21" s="26"/>
      <c r="F21" s="26"/>
      <c r="G21" s="26"/>
      <c r="H21" s="26"/>
      <c r="I21" s="26"/>
    </row>
    <row r="22" spans="1:10" x14ac:dyDescent="0.2">
      <c r="A22" s="10"/>
      <c r="B22" s="12"/>
      <c r="C22" s="13"/>
      <c r="D22" s="13" t="s">
        <v>44</v>
      </c>
      <c r="E22" s="14"/>
      <c r="F22" s="14"/>
      <c r="G22" s="14"/>
      <c r="H22" s="14"/>
      <c r="I22" s="14"/>
    </row>
    <row r="23" spans="1:10" x14ac:dyDescent="0.2">
      <c r="A23" s="10"/>
      <c r="B23" s="12" t="s">
        <v>47</v>
      </c>
      <c r="C23" s="13" t="s">
        <v>27</v>
      </c>
      <c r="D23" s="13" t="s">
        <v>13</v>
      </c>
      <c r="E23" s="20"/>
      <c r="F23" s="18"/>
      <c r="G23" s="18"/>
      <c r="H23" s="23">
        <v>490564</v>
      </c>
      <c r="I23" s="18">
        <f>E23+F23+G23+H23</f>
        <v>490564</v>
      </c>
    </row>
    <row r="24" spans="1:10" x14ac:dyDescent="0.2">
      <c r="A24" s="10"/>
      <c r="B24" s="12" t="s">
        <v>48</v>
      </c>
      <c r="C24" s="13" t="s">
        <v>27</v>
      </c>
      <c r="D24" s="13" t="s">
        <v>15</v>
      </c>
      <c r="E24" s="20"/>
      <c r="F24" s="18"/>
      <c r="G24" s="18"/>
      <c r="H24" s="18">
        <v>496765</v>
      </c>
      <c r="I24" s="18">
        <f>E24+F24+G24+H24</f>
        <v>496765</v>
      </c>
    </row>
    <row r="25" spans="1:10" x14ac:dyDescent="0.2">
      <c r="A25" s="10"/>
      <c r="B25" s="12" t="s">
        <v>49</v>
      </c>
      <c r="C25" s="13" t="s">
        <v>45</v>
      </c>
      <c r="D25" s="13" t="s">
        <v>17</v>
      </c>
      <c r="E25" s="20"/>
      <c r="F25" s="18"/>
      <c r="G25" s="18"/>
      <c r="H25" s="18">
        <v>987330</v>
      </c>
      <c r="I25" s="18">
        <f t="shared" ref="I25:I30" si="1">E25+F25+G25+H25</f>
        <v>987330</v>
      </c>
    </row>
    <row r="26" spans="1:10" x14ac:dyDescent="0.2">
      <c r="A26" s="10"/>
      <c r="B26" s="12" t="s">
        <v>50</v>
      </c>
      <c r="C26" s="13" t="s">
        <v>28</v>
      </c>
      <c r="D26" s="13" t="s">
        <v>29</v>
      </c>
      <c r="E26" s="20"/>
      <c r="F26" s="18">
        <v>207965</v>
      </c>
      <c r="G26" s="18"/>
      <c r="H26" s="18"/>
      <c r="I26" s="18">
        <f t="shared" si="1"/>
        <v>207965</v>
      </c>
    </row>
    <row r="27" spans="1:10" x14ac:dyDescent="0.2">
      <c r="A27" s="10"/>
      <c r="B27" s="12" t="s">
        <v>51</v>
      </c>
      <c r="C27" s="13" t="s">
        <v>30</v>
      </c>
      <c r="D27" s="13" t="s">
        <v>21</v>
      </c>
      <c r="E27" s="20"/>
      <c r="F27" s="18">
        <v>207965</v>
      </c>
      <c r="G27" s="18"/>
      <c r="H27" s="18"/>
      <c r="I27" s="18">
        <f t="shared" si="1"/>
        <v>207965</v>
      </c>
    </row>
    <row r="28" spans="1:10" x14ac:dyDescent="0.2">
      <c r="A28" s="10"/>
      <c r="B28" s="12" t="s">
        <v>52</v>
      </c>
      <c r="C28" s="13" t="s">
        <v>31</v>
      </c>
      <c r="D28" s="13" t="s">
        <v>23</v>
      </c>
      <c r="E28" s="20"/>
      <c r="F28" s="18">
        <v>415929</v>
      </c>
      <c r="G28" s="18"/>
      <c r="H28" s="18"/>
      <c r="I28" s="18">
        <f t="shared" si="1"/>
        <v>415929</v>
      </c>
    </row>
    <row r="29" spans="1:10" ht="22.5" x14ac:dyDescent="0.2">
      <c r="A29" s="10"/>
      <c r="B29" s="12" t="s">
        <v>24</v>
      </c>
      <c r="C29" s="13" t="s">
        <v>24</v>
      </c>
      <c r="D29" s="13" t="s">
        <v>32</v>
      </c>
      <c r="E29" s="20"/>
      <c r="F29" s="20">
        <f>SUM(F22:F28)</f>
        <v>831859</v>
      </c>
      <c r="G29" s="20">
        <f t="shared" ref="G29:H29" si="2">SUM(G22:G28)</f>
        <v>0</v>
      </c>
      <c r="H29" s="21">
        <f t="shared" si="2"/>
        <v>1974659</v>
      </c>
      <c r="I29" s="18">
        <f t="shared" si="1"/>
        <v>2806518</v>
      </c>
      <c r="J29" s="24"/>
    </row>
    <row r="30" spans="1:10" x14ac:dyDescent="0.2">
      <c r="A30" s="10"/>
      <c r="B30" s="12" t="s">
        <v>24</v>
      </c>
      <c r="C30" s="13" t="s">
        <v>24</v>
      </c>
      <c r="D30" s="13" t="s">
        <v>33</v>
      </c>
      <c r="E30" s="20">
        <f>E29+E20</f>
        <v>75417</v>
      </c>
      <c r="F30" s="20">
        <f>F29+F20</f>
        <v>1027325</v>
      </c>
      <c r="G30" s="21">
        <f>G29+G20</f>
        <v>0</v>
      </c>
      <c r="H30" s="20">
        <f>H29+H20</f>
        <v>1974659</v>
      </c>
      <c r="I30" s="18">
        <f t="shared" si="1"/>
        <v>3077401</v>
      </c>
    </row>
    <row r="31" spans="1:10" ht="18.399999999999999" customHeight="1" x14ac:dyDescent="0.2">
      <c r="A31" s="10"/>
      <c r="B31" s="25" t="s">
        <v>34</v>
      </c>
      <c r="C31" s="26"/>
      <c r="D31" s="26"/>
      <c r="E31" s="26"/>
      <c r="F31" s="26"/>
      <c r="G31" s="26"/>
      <c r="H31" s="26"/>
      <c r="I31" s="26"/>
    </row>
    <row r="32" spans="1:10" ht="45" x14ac:dyDescent="0.2">
      <c r="A32" s="10"/>
      <c r="B32" s="12" t="s">
        <v>53</v>
      </c>
      <c r="C32" s="13" t="s">
        <v>35</v>
      </c>
      <c r="D32" s="17" t="s">
        <v>46</v>
      </c>
      <c r="E32" s="21">
        <f>E30*1.5%</f>
        <v>1131.2549999999999</v>
      </c>
      <c r="F32" s="21">
        <f>F30*1.5%</f>
        <v>15409.875</v>
      </c>
      <c r="G32" s="21">
        <f>G30*1.5%</f>
        <v>0</v>
      </c>
      <c r="H32" s="21">
        <f>H30*1.5%</f>
        <v>29619.884999999998</v>
      </c>
      <c r="I32" s="22">
        <f>E32+F32+G32+H32</f>
        <v>46161.014999999999</v>
      </c>
    </row>
    <row r="33" spans="1:9" x14ac:dyDescent="0.2">
      <c r="A33" s="10"/>
      <c r="B33" s="12" t="s">
        <v>24</v>
      </c>
      <c r="C33" s="13" t="s">
        <v>24</v>
      </c>
      <c r="D33" s="13" t="s">
        <v>36</v>
      </c>
      <c r="E33" s="21">
        <f>E32</f>
        <v>1131.2549999999999</v>
      </c>
      <c r="F33" s="21">
        <f>F32</f>
        <v>15409.875</v>
      </c>
      <c r="G33" s="21">
        <f>G32</f>
        <v>0</v>
      </c>
      <c r="H33" s="21">
        <f>H32</f>
        <v>29619.884999999998</v>
      </c>
      <c r="I33" s="22">
        <f>E33+F33+G33+H33</f>
        <v>46161.014999999999</v>
      </c>
    </row>
    <row r="34" spans="1:9" ht="22.5" x14ac:dyDescent="0.2">
      <c r="A34" s="10"/>
      <c r="B34" s="12" t="s">
        <v>24</v>
      </c>
      <c r="C34" s="13" t="s">
        <v>24</v>
      </c>
      <c r="D34" s="13" t="s">
        <v>37</v>
      </c>
      <c r="E34" s="21">
        <f>E33+E30</f>
        <v>76548.255000000005</v>
      </c>
      <c r="F34" s="21">
        <f>F33+F30</f>
        <v>1042734.875</v>
      </c>
      <c r="G34" s="21">
        <f>G33+G30</f>
        <v>0</v>
      </c>
      <c r="H34" s="21">
        <f>H33+H30</f>
        <v>2004278.885</v>
      </c>
      <c r="I34" s="22">
        <f>E34+F34+G34+H34</f>
        <v>3123562.0149999997</v>
      </c>
    </row>
    <row r="35" spans="1:9" ht="18.399999999999999" customHeight="1" x14ac:dyDescent="0.2">
      <c r="A35" s="10"/>
      <c r="B35" s="25" t="s">
        <v>38</v>
      </c>
      <c r="C35" s="26"/>
      <c r="D35" s="26"/>
      <c r="E35" s="26"/>
      <c r="F35" s="26"/>
      <c r="G35" s="26"/>
      <c r="H35" s="26"/>
      <c r="I35" s="26"/>
    </row>
    <row r="36" spans="1:9" ht="33.75" x14ac:dyDescent="0.2">
      <c r="A36" s="10"/>
      <c r="B36" s="12" t="s">
        <v>54</v>
      </c>
      <c r="C36" s="13" t="s">
        <v>39</v>
      </c>
      <c r="D36" s="13" t="s">
        <v>40</v>
      </c>
      <c r="E36" s="21">
        <f>E34*0.2</f>
        <v>15309.651000000002</v>
      </c>
      <c r="F36" s="21">
        <f>F34*0.2</f>
        <v>208546.97500000001</v>
      </c>
      <c r="G36" s="21">
        <f>G34*0.2</f>
        <v>0</v>
      </c>
      <c r="H36" s="21">
        <f>H34*0.2</f>
        <v>400855.777</v>
      </c>
      <c r="I36" s="22">
        <f>E36+F36+G36+H36</f>
        <v>624712.40300000005</v>
      </c>
    </row>
    <row r="37" spans="1:9" x14ac:dyDescent="0.2">
      <c r="A37" s="10"/>
      <c r="B37" s="12" t="s">
        <v>24</v>
      </c>
      <c r="C37" s="13" t="s">
        <v>24</v>
      </c>
      <c r="D37" s="13" t="s">
        <v>41</v>
      </c>
      <c r="E37" s="21">
        <f>E36</f>
        <v>15309.651000000002</v>
      </c>
      <c r="F37" s="21">
        <f>F36</f>
        <v>208546.97500000001</v>
      </c>
      <c r="G37" s="21">
        <f>G36</f>
        <v>0</v>
      </c>
      <c r="H37" s="21">
        <f>H36</f>
        <v>400855.777</v>
      </c>
      <c r="I37" s="22">
        <f>E37+F37+G37+H37</f>
        <v>624712.40300000005</v>
      </c>
    </row>
    <row r="38" spans="1:9" x14ac:dyDescent="0.2">
      <c r="A38" s="10"/>
      <c r="B38" s="12" t="s">
        <v>24</v>
      </c>
      <c r="C38" s="13" t="s">
        <v>24</v>
      </c>
      <c r="D38" s="13" t="s">
        <v>42</v>
      </c>
      <c r="E38" s="21">
        <f>E37+E34</f>
        <v>91857.906000000003</v>
      </c>
      <c r="F38" s="21">
        <f>F37+F34</f>
        <v>1251281.8500000001</v>
      </c>
      <c r="G38" s="21">
        <f>G37+G34</f>
        <v>0</v>
      </c>
      <c r="H38" s="21">
        <f>H37+H34</f>
        <v>2405134.662</v>
      </c>
      <c r="I38" s="22">
        <f>E38+F38+G38+H38</f>
        <v>3748274.4180000001</v>
      </c>
    </row>
    <row r="39" spans="1:9" x14ac:dyDescent="0.2">
      <c r="A39" s="10"/>
      <c r="B39" s="9"/>
      <c r="C39" s="7"/>
      <c r="D39" s="7"/>
      <c r="E39" s="8"/>
      <c r="F39" s="8"/>
      <c r="G39" s="8"/>
      <c r="H39" s="8"/>
      <c r="I39" s="8"/>
    </row>
    <row r="40" spans="1:9" x14ac:dyDescent="0.2">
      <c r="A40" s="10"/>
      <c r="B40" s="9"/>
      <c r="C40" s="7"/>
      <c r="D40" s="7"/>
      <c r="E40" s="8"/>
      <c r="F40" s="8"/>
      <c r="G40" s="8"/>
      <c r="H40" s="8"/>
      <c r="I40" s="8"/>
    </row>
  </sheetData>
  <mergeCells count="16">
    <mergeCell ref="D4:H4"/>
    <mergeCell ref="D3:H3"/>
    <mergeCell ref="C6:I6"/>
    <mergeCell ref="B8:B11"/>
    <mergeCell ref="C8:C11"/>
    <mergeCell ref="D8:D11"/>
    <mergeCell ref="E8:I8"/>
    <mergeCell ref="E9:E11"/>
    <mergeCell ref="F9:F11"/>
    <mergeCell ref="G9:G11"/>
    <mergeCell ref="H9:H11"/>
    <mergeCell ref="I9:I11"/>
    <mergeCell ref="B13:I13"/>
    <mergeCell ref="B21:I21"/>
    <mergeCell ref="B31:I31"/>
    <mergeCell ref="B35:I35"/>
  </mergeCells>
  <pageMargins left="0.7" right="0.7" top="0.75" bottom="0.75" header="0.3" footer="0.3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Шурыгин Алексей Сергеевич</cp:lastModifiedBy>
  <cp:lastPrinted>2023-01-26T01:23:33Z</cp:lastPrinted>
  <dcterms:created xsi:type="dcterms:W3CDTF">2003-01-28T12:33:10Z</dcterms:created>
  <dcterms:modified xsi:type="dcterms:W3CDTF">2023-01-26T04:20:47Z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  <property fmtid="{D5CDD505-2E9C-101B-9397-08002B2CF9AE}" pid="3" name="_AdHocReviewCycleID">
    <vt:i4>108473144</vt:i4>
  </property>
  <property fmtid="{D5CDD505-2E9C-101B-9397-08002B2CF9AE}" pid="4" name="_NewReviewCycle">
    <vt:lpwstr/>
  </property>
  <property fmtid="{D5CDD505-2E9C-101B-9397-08002B2CF9AE}" pid="5" name="_EmailSubject">
    <vt:lpwstr>ССРСС - ССРСС по Методике 2020 (Приложение №6)1.xlsx</vt:lpwstr>
  </property>
  <property fmtid="{D5CDD505-2E9C-101B-9397-08002B2CF9AE}" pid="6" name="_AuthorEmail">
    <vt:lpwstr>Panochenko-NA@amur.drsk.ru</vt:lpwstr>
  </property>
  <property fmtid="{D5CDD505-2E9C-101B-9397-08002B2CF9AE}" pid="7" name="_AuthorEmailDisplayName">
    <vt:lpwstr>Паноченко_Н.А.</vt:lpwstr>
  </property>
  <property fmtid="{D5CDD505-2E9C-101B-9397-08002B2CF9AE}" pid="8" name="_ReviewingToolsShownOnce">
    <vt:lpwstr/>
  </property>
</Properties>
</file>